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815_TA/"/>
    </mc:Choice>
  </mc:AlternateContent>
  <xr:revisionPtr revIDLastSave="0" documentId="13_ncr:1_{85397A43-D520-B34D-83E7-C81F085E7931}" xr6:coauthVersionLast="44" xr6:coauthVersionMax="44" xr10:uidLastSave="{00000000-0000-0000-0000-000000000000}"/>
  <bookViews>
    <workbookView xWindow="0" yWindow="0" windowWidth="19160" windowHeight="21600" xr2:uid="{6B05EA5B-9AA7-4942-99AC-BA582E4369A0}"/>
  </bookViews>
  <sheets>
    <sheet name="Kanamycin" sheetId="1" r:id="rId1"/>
    <sheet name="Hygromycin " sheetId="2" r:id="rId2"/>
  </sheets>
  <definedNames>
    <definedName name="_xlchart.v1.0" hidden="1">'Hygromycin '!$A$19:$A$30</definedName>
    <definedName name="_xlchart.v1.1" hidden="1">'Hygromycin '!$E$19:$E$30</definedName>
    <definedName name="_xlchart.v1.2" hidden="1">'Hygromycin '!$E$3:$E$14</definedName>
    <definedName name="_xlchart.v1.3" hidden="1">'Hygromycin '!$A$19:$A$30</definedName>
    <definedName name="_xlchart.v1.4" hidden="1">'Hygromycin '!$E$19:$E$30</definedName>
    <definedName name="_xlchart.v1.5" hidden="1">'Hygromycin '!$E$3:$E$14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5" i="1" l="1"/>
  <c r="E20" i="1"/>
  <c r="E12" i="1"/>
  <c r="E10" i="1"/>
  <c r="E3" i="1"/>
  <c r="F30" i="2" l="1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A21" i="2"/>
  <c r="A22" i="2" s="1"/>
  <c r="A23" i="2" s="1"/>
  <c r="A24" i="2" s="1"/>
  <c r="A25" i="2" s="1"/>
  <c r="A26" i="2" s="1"/>
  <c r="A27" i="2" s="1"/>
  <c r="A28" i="2" s="1"/>
  <c r="A29" i="2" s="1"/>
  <c r="F20" i="2"/>
  <c r="E20" i="2"/>
  <c r="A20" i="2"/>
  <c r="F19" i="2"/>
  <c r="E19" i="2"/>
  <c r="E23" i="1"/>
  <c r="E21" i="1"/>
  <c r="E19" i="1"/>
  <c r="E4" i="2"/>
  <c r="E5" i="2"/>
  <c r="E6" i="2"/>
  <c r="E7" i="2"/>
  <c r="E8" i="2"/>
  <c r="E9" i="2"/>
  <c r="E10" i="2"/>
  <c r="E11" i="2"/>
  <c r="E12" i="2"/>
  <c r="E13" i="2"/>
  <c r="E14" i="2"/>
  <c r="E3" i="2"/>
  <c r="F30" i="1"/>
  <c r="E30" i="1"/>
  <c r="F29" i="1"/>
  <c r="E29" i="1"/>
  <c r="F28" i="1"/>
  <c r="E28" i="1"/>
  <c r="F27" i="1"/>
  <c r="E27" i="1"/>
  <c r="F26" i="1"/>
  <c r="E26" i="1"/>
  <c r="F25" i="1"/>
  <c r="F24" i="1"/>
  <c r="E24" i="1"/>
  <c r="F23" i="1"/>
  <c r="F22" i="1"/>
  <c r="E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F14" i="1"/>
  <c r="E14" i="1"/>
  <c r="F13" i="1"/>
  <c r="E13" i="1"/>
  <c r="F12" i="1"/>
  <c r="F11" i="1"/>
  <c r="E11" i="1"/>
  <c r="F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</calcChain>
</file>

<file path=xl/sharedStrings.xml><?xml version="1.0" encoding="utf-8"?>
<sst xmlns="http://schemas.openxmlformats.org/spreadsheetml/2006/main" count="40" uniqueCount="17">
  <si>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</si>
  <si>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</si>
  <si>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</si>
  <si>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</si>
  <si>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</si>
  <si>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</si>
  <si>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</si>
  <si>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</si>
  <si>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</si>
  <si>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MIC is estimated to be at 12.5 µg/mL</t>
  </si>
  <si>
    <t xml:space="preserve">Kanamycin with ∆rpsu 1-∆ rpsu 3 </t>
  </si>
  <si>
    <t>MIC is estimated to be at 6.25 µg/mL</t>
  </si>
  <si>
    <t xml:space="preserve">Hygromycin with LVS </t>
  </si>
  <si>
    <t xml:space="preserve">STDEV </t>
  </si>
  <si>
    <t>MIC is estimated to be at 84.38 µg/mL</t>
  </si>
  <si>
    <t xml:space="preserve">MIC is estimated to be at 168.8 µg/mL </t>
  </si>
  <si>
    <t xml:space="preserve">Hygromycin with ∆rpsu 1-∆ rpsu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</si>
</sst>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4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165" fontId="2" fillId="0" borderId="0" xfId="0" applyNumberFormat="1" applyFont="1"/>
    <xf numFmtId="2" fontId="2" fillId="0" borderId="0" xfId="0" applyNumberFormat="1" applyFont="1"/>
    <xf numFmtId="166" fontId="2" fillId="0" borderId="0" xfId="0" applyNumberFormat="1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∆rpsu 1-∆ rpsu 3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0.15649068129870652</c:v>
                  </c:pt>
                  <c:pt idx="1">
                    <c:v>5.7735026918962634E-4</c:v>
                  </c:pt>
                  <c:pt idx="2">
                    <c:v>2.5166114784235852E-3</c:v>
                  </c:pt>
                  <c:pt idx="3">
                    <c:v>2.6457513110645929E-3</c:v>
                  </c:pt>
                  <c:pt idx="4">
                    <c:v>4.9999999999999975E-3</c:v>
                  </c:pt>
                  <c:pt idx="5">
                    <c:v>4.6188021535170107E-3</c:v>
                  </c:pt>
                  <c:pt idx="6">
                    <c:v>2.5238858928247898E-2</c:v>
                  </c:pt>
                  <c:pt idx="7">
                    <c:v>5.5716544520755536E-2</c:v>
                  </c:pt>
                  <c:pt idx="8">
                    <c:v>1.609347693943108E-2</c:v>
                  </c:pt>
                  <c:pt idx="9">
                    <c:v>2.9263173671584784E-2</c:v>
                  </c:pt>
                  <c:pt idx="10">
                    <c:v>1.3051181300301242E-2</c:v>
                  </c:pt>
                  <c:pt idx="11">
                    <c:v>4.7759815745038556E-2</c:v>
                  </c:pt>
                </c:numCache>
              </c:numRef>
            </c:plus>
            <c:minus>
              <c:numRef>
                <c:f>Kanamycin!$F$3:$F$14</c:f>
                <c:numCache>
                  <c:formatCode>General</c:formatCode>
                  <c:ptCount val="12"/>
                  <c:pt idx="0">
                    <c:v>0.15649068129870652</c:v>
                  </c:pt>
                  <c:pt idx="1">
                    <c:v>5.7735026918962634E-4</c:v>
                  </c:pt>
                  <c:pt idx="2">
                    <c:v>2.5166114784235852E-3</c:v>
                  </c:pt>
                  <c:pt idx="3">
                    <c:v>2.6457513110645929E-3</c:v>
                  </c:pt>
                  <c:pt idx="4">
                    <c:v>4.9999999999999975E-3</c:v>
                  </c:pt>
                  <c:pt idx="5">
                    <c:v>4.6188021535170107E-3</c:v>
                  </c:pt>
                  <c:pt idx="6">
                    <c:v>2.5238858928247898E-2</c:v>
                  </c:pt>
                  <c:pt idx="7">
                    <c:v>5.5716544520755536E-2</c:v>
                  </c:pt>
                  <c:pt idx="8">
                    <c:v>1.609347693943108E-2</c:v>
                  </c:pt>
                  <c:pt idx="9">
                    <c:v>2.9263173671584784E-2</c:v>
                  </c:pt>
                  <c:pt idx="10">
                    <c:v>1.3051181300301242E-2</c:v>
                  </c:pt>
                  <c:pt idx="11">
                    <c:v>4.7759815745038556E-2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6.5000000000000002E-2</c:v>
                </c:pt>
                <c:pt idx="1">
                  <c:v>6.0666666666666667E-2</c:v>
                </c:pt>
                <c:pt idx="2">
                  <c:v>6.4666666666666664E-2</c:v>
                </c:pt>
                <c:pt idx="3">
                  <c:v>6.5000000000000002E-2</c:v>
                </c:pt>
                <c:pt idx="4">
                  <c:v>7.0000000000000007E-2</c:v>
                </c:pt>
                <c:pt idx="5">
                  <c:v>9.2666666666666675E-2</c:v>
                </c:pt>
                <c:pt idx="6">
                  <c:v>0.153</c:v>
                </c:pt>
                <c:pt idx="7">
                  <c:v>0.2185</c:v>
                </c:pt>
                <c:pt idx="8">
                  <c:v>0.249</c:v>
                </c:pt>
                <c:pt idx="9">
                  <c:v>0.26150000000000001</c:v>
                </c:pt>
                <c:pt idx="10">
                  <c:v>0.27433333333333332</c:v>
                </c:pt>
                <c:pt idx="11">
                  <c:v>0.31899999999999995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1-2E46-823B-31FA5D631511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3.5118845842842419E-3</c:v>
                  </c:pt>
                  <c:pt idx="1">
                    <c:v>8.3288654689579439E-2</c:v>
                  </c:pt>
                  <c:pt idx="2">
                    <c:v>4.7258156262526127E-3</c:v>
                  </c:pt>
                  <c:pt idx="3">
                    <c:v>1.1547005383792525E-3</c:v>
                  </c:pt>
                  <c:pt idx="4">
                    <c:v>5.7735026918962634E-4</c:v>
                  </c:pt>
                  <c:pt idx="5">
                    <c:v>1.0000000000000009E-3</c:v>
                  </c:pt>
                  <c:pt idx="6">
                    <c:v>5.5075705472860982E-3</c:v>
                  </c:pt>
                  <c:pt idx="7">
                    <c:v>4.0414518843273836E-3</c:v>
                  </c:pt>
                  <c:pt idx="8">
                    <c:v>1.1503622617824913E-2</c:v>
                  </c:pt>
                  <c:pt idx="9">
                    <c:v>9.5043849529221763E-3</c:v>
                  </c:pt>
                  <c:pt idx="10">
                    <c:v>6.8068592855540294E-3</c:v>
                  </c:pt>
                  <c:pt idx="11">
                    <c:v>7.2341781380702097E-3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3.5118845842842419E-3</c:v>
                  </c:pt>
                  <c:pt idx="1">
                    <c:v>8.3288654689579439E-2</c:v>
                  </c:pt>
                  <c:pt idx="2">
                    <c:v>4.7258156262526127E-3</c:v>
                  </c:pt>
                  <c:pt idx="3">
                    <c:v>1.1547005383792525E-3</c:v>
                  </c:pt>
                  <c:pt idx="4">
                    <c:v>5.7735026918962634E-4</c:v>
                  </c:pt>
                  <c:pt idx="5">
                    <c:v>1.0000000000000009E-3</c:v>
                  </c:pt>
                  <c:pt idx="6">
                    <c:v>5.5075705472860982E-3</c:v>
                  </c:pt>
                  <c:pt idx="7">
                    <c:v>4.0414518843273836E-3</c:v>
                  </c:pt>
                  <c:pt idx="8">
                    <c:v>1.1503622617824913E-2</c:v>
                  </c:pt>
                  <c:pt idx="9">
                    <c:v>9.5043849529221763E-3</c:v>
                  </c:pt>
                  <c:pt idx="10">
                    <c:v>6.8068592855540294E-3</c:v>
                  </c:pt>
                  <c:pt idx="11">
                    <c:v>7.2341781380702097E-3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7.2666666666666671E-2</c:v>
                </c:pt>
                <c:pt idx="1">
                  <c:v>6.9000000000000006E-2</c:v>
                </c:pt>
                <c:pt idx="2">
                  <c:v>6.2666666666666662E-2</c:v>
                </c:pt>
                <c:pt idx="3">
                  <c:v>6.1666666666666668E-2</c:v>
                </c:pt>
                <c:pt idx="4">
                  <c:v>6.1666666666666668E-2</c:v>
                </c:pt>
                <c:pt idx="5">
                  <c:v>6.5000000000000002E-2</c:v>
                </c:pt>
                <c:pt idx="6">
                  <c:v>7.6499999999999999E-2</c:v>
                </c:pt>
                <c:pt idx="7">
                  <c:v>0.23933333333333331</c:v>
                </c:pt>
                <c:pt idx="8">
                  <c:v>0.27833333333333332</c:v>
                </c:pt>
                <c:pt idx="9">
                  <c:v>0.29733333333333328</c:v>
                </c:pt>
                <c:pt idx="10">
                  <c:v>0.28433333333333333</c:v>
                </c:pt>
                <c:pt idx="11">
                  <c:v>0.28033333333333332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1-2E46-823B-31FA5D631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0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and ∆rpsu 1-∆ rpsu 3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'Hygromycin '!$F$3:$F$14</c:f>
                <c:numCache>
                  <c:formatCode>General</c:formatCode>
                  <c:ptCount val="12"/>
                  <c:pt idx="0">
                    <c:v>5.0000000000000001E-3</c:v>
                  </c:pt>
                  <c:pt idx="1">
                    <c:v>1E-3</c:v>
                  </c:pt>
                  <c:pt idx="2">
                    <c:v>0</c:v>
                  </c:pt>
                  <c:pt idx="3">
                    <c:v>2E-3</c:v>
                  </c:pt>
                  <c:pt idx="4">
                    <c:v>2E-3</c:v>
                  </c:pt>
                  <c:pt idx="5">
                    <c:v>1E-3</c:v>
                  </c:pt>
                  <c:pt idx="6">
                    <c:v>1E-3</c:v>
                  </c:pt>
                  <c:pt idx="7">
                    <c:v>1.2999999999999999E-2</c:v>
                  </c:pt>
                  <c:pt idx="8">
                    <c:v>5.0000000000000001E-3</c:v>
                  </c:pt>
                  <c:pt idx="9">
                    <c:v>4.0000000000000001E-3</c:v>
                  </c:pt>
                  <c:pt idx="10">
                    <c:v>1E-3</c:v>
                  </c:pt>
                  <c:pt idx="11">
                    <c:v>7.0000000000000001E-3</c:v>
                  </c:pt>
                </c:numCache>
              </c:numRef>
            </c:plus>
            <c:minus>
              <c:numRef>
                <c:f>'Hygromycin '!$F$3:$F$14</c:f>
                <c:numCache>
                  <c:formatCode>General</c:formatCode>
                  <c:ptCount val="12"/>
                  <c:pt idx="0">
                    <c:v>5.0000000000000001E-3</c:v>
                  </c:pt>
                  <c:pt idx="1">
                    <c:v>1E-3</c:v>
                  </c:pt>
                  <c:pt idx="2">
                    <c:v>0</c:v>
                  </c:pt>
                  <c:pt idx="3">
                    <c:v>2E-3</c:v>
                  </c:pt>
                  <c:pt idx="4">
                    <c:v>2E-3</c:v>
                  </c:pt>
                  <c:pt idx="5">
                    <c:v>1E-3</c:v>
                  </c:pt>
                  <c:pt idx="6">
                    <c:v>1E-3</c:v>
                  </c:pt>
                  <c:pt idx="7">
                    <c:v>1.2999999999999999E-2</c:v>
                  </c:pt>
                  <c:pt idx="8">
                    <c:v>5.0000000000000001E-3</c:v>
                  </c:pt>
                  <c:pt idx="9">
                    <c:v>4.0000000000000001E-3</c:v>
                  </c:pt>
                  <c:pt idx="10">
                    <c:v>1E-3</c:v>
                  </c:pt>
                  <c:pt idx="11">
                    <c:v>7.0000000000000001E-3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'Hygromycin '!$A$19:$A$30</c:f>
              <c:numCache>
                <c:formatCode>0.0</c:formatCode>
                <c:ptCount val="12"/>
                <c:pt idx="0" formatCode="General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168.75</c:v>
                </c:pt>
                <c:pt idx="5" formatCode="0.00">
                  <c:v>84.375</c:v>
                </c:pt>
                <c:pt idx="6" formatCode="0.00">
                  <c:v>42.1875</c:v>
                </c:pt>
                <c:pt idx="7" formatCode="0.00">
                  <c:v>21.09375</c:v>
                </c:pt>
                <c:pt idx="8" formatCode="0.00">
                  <c:v>10.546875</c:v>
                </c:pt>
                <c:pt idx="9" formatCode="0.00">
                  <c:v>5.2734375</c:v>
                </c:pt>
                <c:pt idx="10" formatCode="0.00">
                  <c:v>2.63671875</c:v>
                </c:pt>
                <c:pt idx="11">
                  <c:v>0</c:v>
                </c:pt>
              </c:numCache>
            </c:numRef>
          </c:xVal>
          <c:yVal>
            <c:numRef>
              <c:f>'Hygromycin '!$E$3:$E$14</c:f>
              <c:numCache>
                <c:formatCode>0.000</c:formatCode>
                <c:ptCount val="12"/>
                <c:pt idx="0">
                  <c:v>6.2E-2</c:v>
                </c:pt>
                <c:pt idx="1">
                  <c:v>6.5666666666666665E-2</c:v>
                </c:pt>
                <c:pt idx="2">
                  <c:v>6.4666666666666664E-2</c:v>
                </c:pt>
                <c:pt idx="3">
                  <c:v>6.433333333333334E-2</c:v>
                </c:pt>
                <c:pt idx="4">
                  <c:v>6.7333333333333342E-2</c:v>
                </c:pt>
                <c:pt idx="5">
                  <c:v>7.6666666666666661E-2</c:v>
                </c:pt>
                <c:pt idx="6">
                  <c:v>0.15233333333333335</c:v>
                </c:pt>
                <c:pt idx="7">
                  <c:v>0.23666666666666666</c:v>
                </c:pt>
                <c:pt idx="8">
                  <c:v>0.24166666666666667</c:v>
                </c:pt>
                <c:pt idx="9">
                  <c:v>0.25866666666666666</c:v>
                </c:pt>
                <c:pt idx="10">
                  <c:v>0.28433333333333338</c:v>
                </c:pt>
                <c:pt idx="11">
                  <c:v>0.28566666666666668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FD-AC46-BF9F-A55AE28608A0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'Hygromycin '!$F$19:$F$30</c:f>
                <c:numCache>
                  <c:formatCode>General</c:formatCode>
                  <c:ptCount val="12"/>
                  <c:pt idx="0">
                    <c:v>2.8867513459481316E-3</c:v>
                  </c:pt>
                  <c:pt idx="1">
                    <c:v>1.5275252316519479E-3</c:v>
                  </c:pt>
                  <c:pt idx="2">
                    <c:v>1.1547005383792527E-3</c:v>
                  </c:pt>
                  <c:pt idx="3">
                    <c:v>2.5166114784235852E-3</c:v>
                  </c:pt>
                  <c:pt idx="4">
                    <c:v>5.7735026918962634E-4</c:v>
                  </c:pt>
                  <c:pt idx="5">
                    <c:v>1.5275252316519479E-3</c:v>
                  </c:pt>
                  <c:pt idx="6">
                    <c:v>2.5166114784235779E-3</c:v>
                  </c:pt>
                  <c:pt idx="7">
                    <c:v>1.0535653752852734E-2</c:v>
                  </c:pt>
                  <c:pt idx="8">
                    <c:v>8.3266639978645269E-3</c:v>
                  </c:pt>
                  <c:pt idx="9">
                    <c:v>1.877054430040145E-2</c:v>
                  </c:pt>
                  <c:pt idx="10">
                    <c:v>1.6703293088490081E-2</c:v>
                  </c:pt>
                  <c:pt idx="11">
                    <c:v>3.0550504633038958E-3</c:v>
                  </c:pt>
                </c:numCache>
              </c:numRef>
            </c:plus>
            <c:minus>
              <c:numRef>
                <c:f>'Hygromycin '!$F$19:$F$30</c:f>
                <c:numCache>
                  <c:formatCode>General</c:formatCode>
                  <c:ptCount val="12"/>
                  <c:pt idx="0">
                    <c:v>2.8867513459481316E-3</c:v>
                  </c:pt>
                  <c:pt idx="1">
                    <c:v>1.5275252316519479E-3</c:v>
                  </c:pt>
                  <c:pt idx="2">
                    <c:v>1.1547005383792527E-3</c:v>
                  </c:pt>
                  <c:pt idx="3">
                    <c:v>2.5166114784235852E-3</c:v>
                  </c:pt>
                  <c:pt idx="4">
                    <c:v>5.7735026918962634E-4</c:v>
                  </c:pt>
                  <c:pt idx="5">
                    <c:v>1.5275252316519479E-3</c:v>
                  </c:pt>
                  <c:pt idx="6">
                    <c:v>2.5166114784235779E-3</c:v>
                  </c:pt>
                  <c:pt idx="7">
                    <c:v>1.0535653752852734E-2</c:v>
                  </c:pt>
                  <c:pt idx="8">
                    <c:v>8.3266639978645269E-3</c:v>
                  </c:pt>
                  <c:pt idx="9">
                    <c:v>1.877054430040145E-2</c:v>
                  </c:pt>
                  <c:pt idx="10">
                    <c:v>1.6703293088490081E-2</c:v>
                  </c:pt>
                  <c:pt idx="11">
                    <c:v>3.0550504633038958E-3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'Hygromycin '!$A$19:$A$30</c:f>
              <c:numCache>
                <c:formatCode>0.0</c:formatCode>
                <c:ptCount val="12"/>
                <c:pt idx="0" formatCode="General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168.75</c:v>
                </c:pt>
                <c:pt idx="5" formatCode="0.00">
                  <c:v>84.375</c:v>
                </c:pt>
                <c:pt idx="6" formatCode="0.00">
                  <c:v>42.1875</c:v>
                </c:pt>
                <c:pt idx="7" formatCode="0.00">
                  <c:v>21.09375</c:v>
                </c:pt>
                <c:pt idx="8" formatCode="0.00">
                  <c:v>10.546875</c:v>
                </c:pt>
                <c:pt idx="9" formatCode="0.00">
                  <c:v>5.2734375</c:v>
                </c:pt>
                <c:pt idx="10" formatCode="0.00">
                  <c:v>2.63671875</c:v>
                </c:pt>
                <c:pt idx="11">
                  <c:v>0</c:v>
                </c:pt>
              </c:numCache>
            </c:numRef>
          </c:xVal>
          <c:yVal>
            <c:numRef>
              <c:f>'Hygromycin '!$E$19:$E$30</c:f>
              <c:numCache>
                <c:formatCode>0.000</c:formatCode>
                <c:ptCount val="12"/>
                <c:pt idx="0">
                  <c:v>6.4666666666666664E-2</c:v>
                </c:pt>
                <c:pt idx="1">
                  <c:v>6.433333333333334E-2</c:v>
                </c:pt>
                <c:pt idx="2">
                  <c:v>6.4666666666666664E-2</c:v>
                </c:pt>
                <c:pt idx="3">
                  <c:v>6.533333333333334E-2</c:v>
                </c:pt>
                <c:pt idx="4">
                  <c:v>6.3666666666666663E-2</c:v>
                </c:pt>
                <c:pt idx="5">
                  <c:v>6.4666666666666664E-2</c:v>
                </c:pt>
                <c:pt idx="6">
                  <c:v>8.3333333333333329E-2</c:v>
                </c:pt>
                <c:pt idx="7">
                  <c:v>0.15</c:v>
                </c:pt>
                <c:pt idx="8">
                  <c:v>0.20033333333333334</c:v>
                </c:pt>
                <c:pt idx="9">
                  <c:v>0.23633333333333331</c:v>
                </c:pt>
                <c:pt idx="10">
                  <c:v>0.26200000000000001</c:v>
                </c:pt>
                <c:pt idx="11">
                  <c:v>0.27733333333333338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FD-AC46-BF9F-A55AE2860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  <c:max val="10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12700</xdr:colOff>
      <xdr:row>4</xdr:row>
      <xdr:rowOff>69850</xdr:rowOff>
    </xdr:from>
    <xdr:to>
      <xdr:col>15</xdr:col>
      <xdr:colOff>749300</xdr:colOff>
      <xdr:row>20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35D526-31A4-184D-A387-86ED0252CF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63500</xdr:colOff>
      <xdr:row>5</xdr:row>
      <xdr:rowOff>215900</xdr:rowOff>
    </xdr:from>
    <xdr:to>
      <xdr:col>14</xdr:col>
      <xdr:colOff>717550</xdr:colOff>
      <xdr:row>19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F783B5-2576-9341-8C25-7DED314352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5536-E5D9-EA40-90AB-37756876786A}">
  <dimension ref="A1:M30"/>
  <sheetViews>
    <sheetView tabSelected="1" topLeftCell="H1" workbookViewId="0">
      <selection activeCell="N26" sqref="N26"/>
    </sheetView>
  </sheetViews>
  <sheetFormatPr baseColWidth="10" defaultRowHeight="16" x14ac:dyDescent="0.2"/>
  <cols>
    <col min="1" max="1" width="27.33203125" bestFit="1" customWidth="1"/>
    <col min="2" max="2" width="13.5" customWidth="1"/>
    <col min="3" max="3" width="13.5" bestFit="1" customWidth="1"/>
    <col min="4" max="4" width="14.1640625" bestFit="1" customWidth="1"/>
    <col min="5" max="5" width="11.83203125" customWidth="1"/>
    <col min="8" max="8" width="14.5" bestFit="1" customWidth="1"/>
    <col min="9" max="9" width="35.6640625" bestFit="1" customWidth="1"/>
  </cols>
  <sheetData>
    <row r="1" spans="1:13" ht="21" x14ac:dyDescent="0.25">
      <c r="A1" s="15" t="s">
        <v>0</v>
      </c>
      <c r="B1" s="15"/>
      <c r="C1" s="1"/>
      <c r="D1" s="1"/>
      <c r="E1" s="1"/>
      <c r="F1" s="1"/>
      <c r="G1" s="1"/>
    </row>
    <row r="2" spans="1:13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/>
    </row>
    <row r="3" spans="1:13" ht="21" x14ac:dyDescent="0.25">
      <c r="A3" s="2">
        <v>200</v>
      </c>
      <c r="B3" s="3">
        <v>6.8000000000000005E-2</v>
      </c>
      <c r="C3" s="3">
        <v>0.33600000000000002</v>
      </c>
      <c r="D3" s="3">
        <v>6.2E-2</v>
      </c>
      <c r="E3" s="3">
        <f>AVERAGE(B3,D3)</f>
        <v>6.5000000000000002E-2</v>
      </c>
      <c r="F3" s="3">
        <f>STDEV(B3:D3)</f>
        <v>0.15649068129870652</v>
      </c>
      <c r="G3" s="1">
        <v>7.2999999999999995E-2</v>
      </c>
      <c r="H3" s="3">
        <v>5.0000000000000001E-3</v>
      </c>
      <c r="I3" s="15" t="s">
        <v>9</v>
      </c>
      <c r="J3" s="15"/>
      <c r="K3" s="15"/>
      <c r="L3" s="15"/>
      <c r="M3" s="7"/>
    </row>
    <row r="4" spans="1:13" ht="21" x14ac:dyDescent="0.25">
      <c r="A4" s="4">
        <f>A3/2</f>
        <v>100</v>
      </c>
      <c r="B4" s="3">
        <v>0.06</v>
      </c>
      <c r="C4" s="3">
        <v>6.0999999999999999E-2</v>
      </c>
      <c r="D4" s="3">
        <v>6.0999999999999999E-2</v>
      </c>
      <c r="E4" s="3">
        <f t="shared" ref="E4:E14" si="0">AVERAGE(B4:D4)</f>
        <v>6.0666666666666667E-2</v>
      </c>
      <c r="F4" s="3">
        <f t="shared" ref="F4:F14" si="1">STDEV(B4:D4)</f>
        <v>5.7735026918962634E-4</v>
      </c>
      <c r="G4" s="1">
        <v>6.7000000000000004E-2</v>
      </c>
      <c r="H4" s="3">
        <v>5.0000000000000001E-3</v>
      </c>
      <c r="I4" s="15"/>
      <c r="J4" s="15"/>
      <c r="K4" s="15"/>
      <c r="L4" s="15"/>
      <c r="M4" s="7"/>
    </row>
    <row r="5" spans="1:13" ht="21" x14ac:dyDescent="0.25">
      <c r="A5" s="4">
        <f t="shared" ref="A5:A13" si="2">A4/2</f>
        <v>50</v>
      </c>
      <c r="B5" s="3">
        <v>6.7000000000000004E-2</v>
      </c>
      <c r="C5" s="3">
        <v>6.2E-2</v>
      </c>
      <c r="D5" s="3">
        <v>6.5000000000000002E-2</v>
      </c>
      <c r="E5" s="3">
        <f t="shared" si="0"/>
        <v>6.4666666666666664E-2</v>
      </c>
      <c r="F5" s="3">
        <f t="shared" si="1"/>
        <v>2.5166114784235852E-3</v>
      </c>
      <c r="G5" s="1">
        <v>6.4000000000000001E-2</v>
      </c>
      <c r="H5" s="3">
        <v>5.0000000000000001E-3</v>
      </c>
      <c r="I5" s="3"/>
      <c r="J5" s="7"/>
      <c r="K5" s="7"/>
      <c r="L5" s="7"/>
      <c r="M5" s="7"/>
    </row>
    <row r="6" spans="1:13" ht="21" x14ac:dyDescent="0.25">
      <c r="A6" s="4">
        <f t="shared" si="2"/>
        <v>25</v>
      </c>
      <c r="B6" s="3">
        <v>6.3E-2</v>
      </c>
      <c r="C6" s="3">
        <v>6.8000000000000005E-2</v>
      </c>
      <c r="D6" s="3">
        <v>6.4000000000000001E-2</v>
      </c>
      <c r="E6" s="3">
        <f t="shared" si="0"/>
        <v>6.5000000000000002E-2</v>
      </c>
      <c r="F6" s="3">
        <f t="shared" si="1"/>
        <v>2.6457513110645929E-3</v>
      </c>
      <c r="G6" s="1">
        <v>6.0999999999999999E-2</v>
      </c>
      <c r="H6" s="3">
        <v>5.0000000000000001E-3</v>
      </c>
      <c r="I6" s="3"/>
    </row>
    <row r="7" spans="1:13" ht="21" x14ac:dyDescent="0.25">
      <c r="A7" s="4">
        <f t="shared" si="2"/>
        <v>12.5</v>
      </c>
      <c r="B7" s="3">
        <v>7.4999999999999997E-2</v>
      </c>
      <c r="C7" s="3">
        <v>7.0000000000000007E-2</v>
      </c>
      <c r="D7" s="3">
        <v>6.5000000000000002E-2</v>
      </c>
      <c r="E7" s="3">
        <f t="shared" si="0"/>
        <v>7.0000000000000007E-2</v>
      </c>
      <c r="F7" s="3">
        <f t="shared" si="1"/>
        <v>4.9999999999999975E-3</v>
      </c>
      <c r="G7" s="1">
        <v>6.2E-2</v>
      </c>
      <c r="H7" s="3">
        <v>5.0000000000000001E-3</v>
      </c>
      <c r="I7" s="3"/>
    </row>
    <row r="8" spans="1:13" ht="21" x14ac:dyDescent="0.25">
      <c r="A8" s="5">
        <f t="shared" si="2"/>
        <v>6.25</v>
      </c>
      <c r="B8" s="3">
        <v>0.09</v>
      </c>
      <c r="C8" s="3">
        <v>0.09</v>
      </c>
      <c r="D8" s="3">
        <v>9.8000000000000004E-2</v>
      </c>
      <c r="E8" s="3">
        <f t="shared" si="0"/>
        <v>9.2666666666666675E-2</v>
      </c>
      <c r="F8" s="3">
        <f t="shared" si="1"/>
        <v>4.6188021535170107E-3</v>
      </c>
      <c r="G8" s="1">
        <v>0.06</v>
      </c>
      <c r="H8" s="3">
        <v>5.0000000000000001E-3</v>
      </c>
      <c r="I8" s="3"/>
    </row>
    <row r="9" spans="1:13" ht="21" x14ac:dyDescent="0.25">
      <c r="A9" s="5">
        <f t="shared" si="2"/>
        <v>3.125</v>
      </c>
      <c r="B9" s="3">
        <v>0.13200000000000001</v>
      </c>
      <c r="C9" s="3">
        <v>0.14599999999999999</v>
      </c>
      <c r="D9" s="3">
        <v>0.18099999999999999</v>
      </c>
      <c r="E9" s="3">
        <f t="shared" si="0"/>
        <v>0.153</v>
      </c>
      <c r="F9" s="3">
        <f t="shared" si="1"/>
        <v>2.5238858928247898E-2</v>
      </c>
      <c r="G9" s="1">
        <v>0.06</v>
      </c>
      <c r="H9" s="3">
        <v>5.0000000000000001E-3</v>
      </c>
      <c r="I9" s="3"/>
    </row>
    <row r="10" spans="1:13" ht="21" x14ac:dyDescent="0.25">
      <c r="A10" s="5">
        <f t="shared" si="2"/>
        <v>1.5625</v>
      </c>
      <c r="B10" s="3">
        <v>0.219</v>
      </c>
      <c r="C10" s="3">
        <v>0.315</v>
      </c>
      <c r="D10" s="3">
        <v>0.218</v>
      </c>
      <c r="E10" s="3">
        <f>AVERAGE(B10,D10)</f>
        <v>0.2185</v>
      </c>
      <c r="F10" s="3">
        <f t="shared" si="1"/>
        <v>5.5716544520755536E-2</v>
      </c>
      <c r="G10" s="1">
        <v>6.0999999999999999E-2</v>
      </c>
      <c r="H10" s="3">
        <v>5.0000000000000001E-3</v>
      </c>
      <c r="I10" s="3"/>
    </row>
    <row r="11" spans="1:13" ht="21" x14ac:dyDescent="0.25">
      <c r="A11" s="6">
        <f t="shared" si="2"/>
        <v>0.78125</v>
      </c>
      <c r="B11" s="3">
        <v>0.26200000000000001</v>
      </c>
      <c r="C11" s="3">
        <v>0.23100000000000001</v>
      </c>
      <c r="D11" s="3">
        <v>0.254</v>
      </c>
      <c r="E11" s="3">
        <f t="shared" si="0"/>
        <v>0.249</v>
      </c>
      <c r="F11" s="3">
        <f t="shared" si="1"/>
        <v>1.609347693943108E-2</v>
      </c>
      <c r="G11" s="1">
        <v>0.06</v>
      </c>
      <c r="H11" s="3">
        <v>5.0000000000000001E-3</v>
      </c>
      <c r="I11" s="3"/>
    </row>
    <row r="12" spans="1:13" ht="21" x14ac:dyDescent="0.25">
      <c r="A12" s="6">
        <f t="shared" si="2"/>
        <v>0.390625</v>
      </c>
      <c r="B12" s="3">
        <v>0.312</v>
      </c>
      <c r="C12" s="3">
        <v>0.26400000000000001</v>
      </c>
      <c r="D12" s="3">
        <v>0.25900000000000001</v>
      </c>
      <c r="E12" s="3">
        <f>AVERAGE(C12:D12)</f>
        <v>0.26150000000000001</v>
      </c>
      <c r="F12" s="3">
        <f t="shared" si="1"/>
        <v>2.9263173671584784E-2</v>
      </c>
      <c r="G12" s="1">
        <v>6.2E-2</v>
      </c>
      <c r="H12" s="3">
        <v>5.0000000000000001E-3</v>
      </c>
      <c r="I12" s="3"/>
    </row>
    <row r="13" spans="1:13" ht="21" x14ac:dyDescent="0.25">
      <c r="A13" s="6">
        <f t="shared" si="2"/>
        <v>0.1953125</v>
      </c>
      <c r="B13" s="3">
        <v>0.28899999999999998</v>
      </c>
      <c r="C13" s="3">
        <v>0.27</v>
      </c>
      <c r="D13" s="3">
        <v>0.26400000000000001</v>
      </c>
      <c r="E13" s="3">
        <f t="shared" si="0"/>
        <v>0.27433333333333332</v>
      </c>
      <c r="F13" s="3">
        <f t="shared" si="1"/>
        <v>1.3051181300301242E-2</v>
      </c>
      <c r="G13" s="1">
        <v>6.4000000000000001E-2</v>
      </c>
      <c r="H13" s="3">
        <v>5.0000000000000001E-3</v>
      </c>
      <c r="I13" s="3"/>
    </row>
    <row r="14" spans="1:13" ht="21" x14ac:dyDescent="0.25">
      <c r="A14" s="6">
        <v>0</v>
      </c>
      <c r="B14" s="1">
        <v>0.374</v>
      </c>
      <c r="C14" s="1">
        <v>0.28799999999999998</v>
      </c>
      <c r="D14" s="1">
        <v>0.29499999999999998</v>
      </c>
      <c r="E14" s="3">
        <f t="shared" si="0"/>
        <v>0.31899999999999995</v>
      </c>
      <c r="F14" s="3">
        <f t="shared" si="1"/>
        <v>4.7759815745038556E-2</v>
      </c>
      <c r="G14" s="1">
        <v>6.5000000000000002E-2</v>
      </c>
      <c r="H14" s="3">
        <v>5.0000000000000001E-3</v>
      </c>
      <c r="I14" s="3"/>
    </row>
    <row r="15" spans="1:13" ht="21" x14ac:dyDescent="0.25">
      <c r="A15" s="6"/>
      <c r="B15" s="1"/>
      <c r="C15" s="1"/>
      <c r="D15" s="1"/>
      <c r="E15" s="1"/>
      <c r="F15" s="1"/>
      <c r="G15" s="1"/>
    </row>
    <row r="16" spans="1:13" ht="21" x14ac:dyDescent="0.25">
      <c r="A16" s="1"/>
      <c r="B16" s="1"/>
      <c r="C16" s="1"/>
      <c r="D16" s="1"/>
      <c r="E16" s="1"/>
      <c r="F16" s="1"/>
      <c r="G16" s="1"/>
    </row>
    <row r="17" spans="1:12" ht="21" x14ac:dyDescent="0.25">
      <c r="A17" s="15" t="s">
        <v>10</v>
      </c>
      <c r="B17" s="15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  <c r="I18" s="1"/>
    </row>
    <row r="19" spans="1:12" ht="21" x14ac:dyDescent="0.25">
      <c r="A19" s="2">
        <v>200</v>
      </c>
      <c r="B19" s="3">
        <v>6.9000000000000006E-2</v>
      </c>
      <c r="C19" s="3">
        <v>7.5999999999999998E-2</v>
      </c>
      <c r="D19" s="3">
        <v>7.2999999999999995E-2</v>
      </c>
      <c r="E19" s="3">
        <f>AVERAGE(B19:D19)</f>
        <v>7.2666666666666671E-2</v>
      </c>
      <c r="F19" s="3">
        <f>STDEV(B19:D19)</f>
        <v>3.5118845842842419E-3</v>
      </c>
      <c r="G19" s="1">
        <v>5.8000000000000003E-2</v>
      </c>
      <c r="H19" s="3">
        <v>5.0000000000000001E-3</v>
      </c>
    </row>
    <row r="20" spans="1:12" ht="21" x14ac:dyDescent="0.25">
      <c r="A20" s="4">
        <f>A19/2</f>
        <v>100</v>
      </c>
      <c r="B20" s="3">
        <v>0.21299999999999999</v>
      </c>
      <c r="C20" s="3">
        <v>7.3999999999999996E-2</v>
      </c>
      <c r="D20" s="3">
        <v>6.4000000000000001E-2</v>
      </c>
      <c r="E20" s="3">
        <f>AVERAGE(C20:D20)</f>
        <v>6.9000000000000006E-2</v>
      </c>
      <c r="F20" s="3">
        <f t="shared" ref="F20:F30" si="3">STDEV(B20:D20)</f>
        <v>8.3288654689579439E-2</v>
      </c>
      <c r="G20" s="1">
        <v>6.7000000000000004E-2</v>
      </c>
      <c r="H20" s="3">
        <v>5.0000000000000001E-3</v>
      </c>
    </row>
    <row r="21" spans="1:12" ht="21" x14ac:dyDescent="0.25">
      <c r="A21" s="4">
        <f t="shared" ref="A21:A29" si="4">A20/2</f>
        <v>50</v>
      </c>
      <c r="B21" s="3">
        <v>6.0999999999999999E-2</v>
      </c>
      <c r="C21" s="3">
        <v>6.8000000000000005E-2</v>
      </c>
      <c r="D21" s="3">
        <v>5.8999999999999997E-2</v>
      </c>
      <c r="E21" s="3">
        <f>AVERAGE(B21:D21)</f>
        <v>6.2666666666666662E-2</v>
      </c>
      <c r="F21" s="3">
        <f t="shared" si="3"/>
        <v>4.7258156262526127E-3</v>
      </c>
      <c r="G21" s="1">
        <v>0.06</v>
      </c>
      <c r="H21" s="3">
        <v>5.0000000000000001E-3</v>
      </c>
      <c r="I21" s="3"/>
    </row>
    <row r="22" spans="1:12" ht="21" x14ac:dyDescent="0.25">
      <c r="A22" s="4">
        <f t="shared" si="4"/>
        <v>25</v>
      </c>
      <c r="B22" s="3">
        <v>6.0999999999999999E-2</v>
      </c>
      <c r="C22" s="3">
        <v>6.3E-2</v>
      </c>
      <c r="D22" s="3">
        <v>6.0999999999999999E-2</v>
      </c>
      <c r="E22" s="3">
        <f t="shared" ref="E22:E30" si="5">AVERAGE(B22:D22)</f>
        <v>6.1666666666666668E-2</v>
      </c>
      <c r="F22" s="3">
        <f t="shared" si="3"/>
        <v>1.1547005383792525E-3</v>
      </c>
      <c r="G22" s="1">
        <v>5.8999999999999997E-2</v>
      </c>
      <c r="H22" s="3">
        <v>5.0000000000000001E-3</v>
      </c>
      <c r="I22" s="3"/>
    </row>
    <row r="23" spans="1:12" ht="21" x14ac:dyDescent="0.25">
      <c r="A23" s="4">
        <f t="shared" si="4"/>
        <v>12.5</v>
      </c>
      <c r="B23" s="3">
        <v>6.0999999999999999E-2</v>
      </c>
      <c r="C23" s="3">
        <v>6.2E-2</v>
      </c>
      <c r="D23" s="3">
        <v>6.2E-2</v>
      </c>
      <c r="E23" s="3">
        <f>AVERAGE(B23:D23)</f>
        <v>6.1666666666666668E-2</v>
      </c>
      <c r="F23" s="3">
        <f t="shared" si="3"/>
        <v>5.7735026918962634E-4</v>
      </c>
      <c r="G23" s="1">
        <v>0.06</v>
      </c>
      <c r="H23" s="3">
        <v>5.0000000000000001E-3</v>
      </c>
      <c r="I23" s="3"/>
    </row>
    <row r="24" spans="1:12" ht="21" x14ac:dyDescent="0.25">
      <c r="A24" s="5">
        <f t="shared" si="4"/>
        <v>6.25</v>
      </c>
      <c r="B24" s="3">
        <v>6.5000000000000002E-2</v>
      </c>
      <c r="C24" s="3">
        <v>6.4000000000000001E-2</v>
      </c>
      <c r="D24" s="3">
        <v>6.6000000000000003E-2</v>
      </c>
      <c r="E24" s="3">
        <f t="shared" si="5"/>
        <v>6.5000000000000002E-2</v>
      </c>
      <c r="F24" s="3">
        <f t="shared" si="3"/>
        <v>1.0000000000000009E-3</v>
      </c>
      <c r="G24" s="1">
        <v>5.8999999999999997E-2</v>
      </c>
      <c r="H24" s="3">
        <v>5.0000000000000001E-3</v>
      </c>
      <c r="I24" s="16" t="s">
        <v>11</v>
      </c>
      <c r="J24" s="16"/>
      <c r="K24" s="16"/>
      <c r="L24" s="16"/>
    </row>
    <row r="25" spans="1:12" ht="21" x14ac:dyDescent="0.25">
      <c r="A25" s="5">
        <f t="shared" si="4"/>
        <v>3.125</v>
      </c>
      <c r="B25" s="3">
        <v>8.5999999999999993E-2</v>
      </c>
      <c r="C25" s="3">
        <v>7.5999999999999998E-2</v>
      </c>
      <c r="D25" s="3">
        <v>7.6999999999999999E-2</v>
      </c>
      <c r="E25" s="3">
        <f>AVERAGE(C25:D25)</f>
        <v>7.6499999999999999E-2</v>
      </c>
      <c r="F25" s="3">
        <f t="shared" si="3"/>
        <v>5.5075705472860982E-3</v>
      </c>
      <c r="G25" s="1">
        <v>0.06</v>
      </c>
      <c r="H25" s="3">
        <v>5.0000000000000001E-3</v>
      </c>
      <c r="I25" s="16"/>
      <c r="J25" s="16"/>
      <c r="K25" s="16"/>
      <c r="L25" s="16"/>
    </row>
    <row r="26" spans="1:12" ht="21" x14ac:dyDescent="0.25">
      <c r="A26" s="5">
        <f t="shared" si="4"/>
        <v>1.5625</v>
      </c>
      <c r="B26" s="3">
        <v>0.23699999999999999</v>
      </c>
      <c r="C26" s="3">
        <v>0.24399999999999999</v>
      </c>
      <c r="D26" s="3">
        <v>0.23699999999999999</v>
      </c>
      <c r="E26" s="3">
        <f t="shared" si="5"/>
        <v>0.23933333333333331</v>
      </c>
      <c r="F26" s="3">
        <f t="shared" si="3"/>
        <v>4.0414518843273836E-3</v>
      </c>
      <c r="G26" s="1">
        <v>5.8000000000000003E-2</v>
      </c>
      <c r="H26" s="3">
        <v>5.0000000000000001E-3</v>
      </c>
      <c r="I26" s="3"/>
    </row>
    <row r="27" spans="1:12" ht="21" x14ac:dyDescent="0.25">
      <c r="A27" s="6">
        <f t="shared" si="4"/>
        <v>0.78125</v>
      </c>
      <c r="B27" s="3">
        <v>0.27800000000000002</v>
      </c>
      <c r="C27" s="3">
        <v>0.26700000000000002</v>
      </c>
      <c r="D27" s="3">
        <v>0.28999999999999998</v>
      </c>
      <c r="E27" s="3">
        <f t="shared" si="5"/>
        <v>0.27833333333333332</v>
      </c>
      <c r="F27" s="3">
        <f t="shared" si="3"/>
        <v>1.1503622617824913E-2</v>
      </c>
      <c r="G27" s="1">
        <v>5.8999999999999997E-2</v>
      </c>
      <c r="H27" s="3">
        <v>5.0000000000000001E-3</v>
      </c>
      <c r="I27" s="3"/>
    </row>
    <row r="28" spans="1:12" ht="21" x14ac:dyDescent="0.25">
      <c r="A28" s="6">
        <f t="shared" si="4"/>
        <v>0.390625</v>
      </c>
      <c r="B28" s="3">
        <v>0.29699999999999999</v>
      </c>
      <c r="C28" s="3">
        <v>0.28799999999999998</v>
      </c>
      <c r="D28" s="3">
        <v>0.307</v>
      </c>
      <c r="E28" s="3">
        <f t="shared" si="5"/>
        <v>0.29733333333333328</v>
      </c>
      <c r="F28" s="3">
        <f t="shared" si="3"/>
        <v>9.5043849529221763E-3</v>
      </c>
      <c r="G28" s="1">
        <v>0.06</v>
      </c>
      <c r="H28" s="3">
        <v>5.0000000000000001E-3</v>
      </c>
      <c r="I28" s="3"/>
    </row>
    <row r="29" spans="1:12" ht="21" x14ac:dyDescent="0.25">
      <c r="A29" s="6">
        <f t="shared" si="4"/>
        <v>0.1953125</v>
      </c>
      <c r="B29" s="3">
        <v>0.29199999999999998</v>
      </c>
      <c r="C29" s="3">
        <v>0.28199999999999997</v>
      </c>
      <c r="D29" s="3">
        <v>0.27900000000000003</v>
      </c>
      <c r="E29" s="3">
        <f t="shared" si="5"/>
        <v>0.28433333333333333</v>
      </c>
      <c r="F29" s="3">
        <f t="shared" si="3"/>
        <v>6.8068592855540294E-3</v>
      </c>
      <c r="G29" s="1">
        <v>0.06</v>
      </c>
      <c r="H29" s="3">
        <v>5.0000000000000001E-3</v>
      </c>
      <c r="I29" s="3"/>
    </row>
    <row r="30" spans="1:12" ht="21" x14ac:dyDescent="0.25">
      <c r="A30" s="6">
        <v>0</v>
      </c>
      <c r="B30" s="1">
        <v>0.28499999999999998</v>
      </c>
      <c r="C30" s="1">
        <v>0.28399999999999997</v>
      </c>
      <c r="D30" s="1">
        <v>0.27200000000000002</v>
      </c>
      <c r="E30" s="3">
        <f t="shared" si="5"/>
        <v>0.28033333333333332</v>
      </c>
      <c r="F30" s="3">
        <f t="shared" si="3"/>
        <v>7.2341781380702097E-3</v>
      </c>
      <c r="G30" s="1">
        <v>0.06</v>
      </c>
      <c r="H30" s="3">
        <v>5.0000000000000001E-3</v>
      </c>
      <c r="I30" s="3"/>
    </row>
  </sheetData>
  <mergeCells count="4">
    <mergeCell ref="A1:B1"/>
    <mergeCell ref="A17:B17"/>
    <mergeCell ref="I3:L4"/>
    <mergeCell ref="I24:L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8A368-F4F8-0543-B9C9-1FC9ACEDD77F}">
  <dimension ref="A1:O32"/>
  <sheetViews>
    <sheetView topLeftCell="F1" workbookViewId="0">
      <selection activeCell="M24" sqref="M24"/>
    </sheetView>
  </sheetViews>
  <sheetFormatPr baseColWidth="10" defaultRowHeight="16" x14ac:dyDescent="0.2"/>
  <cols>
    <col min="1" max="1" width="27.33203125" bestFit="1" customWidth="1"/>
    <col min="2" max="2" width="19.6640625" customWidth="1"/>
    <col min="3" max="3" width="13.5" bestFit="1" customWidth="1"/>
    <col min="4" max="4" width="14.1640625" bestFit="1" customWidth="1"/>
    <col min="8" max="8" width="14.5" bestFit="1" customWidth="1"/>
    <col min="9" max="9" width="35.6640625" bestFit="1" customWidth="1"/>
  </cols>
  <sheetData>
    <row r="1" spans="1:15" ht="21" x14ac:dyDescent="0.25">
      <c r="A1" s="17" t="s">
        <v>12</v>
      </c>
      <c r="B1" s="17"/>
      <c r="C1" s="8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21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13</v>
      </c>
      <c r="G2" s="8" t="s">
        <v>7</v>
      </c>
      <c r="H2" s="8" t="s">
        <v>8</v>
      </c>
      <c r="I2" s="8"/>
      <c r="J2" s="9"/>
      <c r="K2" s="9"/>
      <c r="L2" s="9"/>
      <c r="M2" s="9"/>
      <c r="N2" s="9"/>
      <c r="O2" s="9"/>
    </row>
    <row r="3" spans="1:15" ht="21" x14ac:dyDescent="0.25">
      <c r="A3" s="8">
        <v>2700</v>
      </c>
      <c r="B3" s="10">
        <v>6.2E-2</v>
      </c>
      <c r="C3" s="10">
        <v>6.2E-2</v>
      </c>
      <c r="D3" s="10">
        <v>6.2E-2</v>
      </c>
      <c r="E3" s="10">
        <f>AVERAGE(B3:D3)</f>
        <v>6.2E-2</v>
      </c>
      <c r="F3" s="10">
        <v>5.0000000000000001E-3</v>
      </c>
      <c r="G3" s="10">
        <v>6.0999999999999999E-2</v>
      </c>
      <c r="H3" s="10">
        <v>5.0000000000000001E-3</v>
      </c>
      <c r="I3" s="17" t="s">
        <v>15</v>
      </c>
      <c r="J3" s="17"/>
      <c r="K3" s="17"/>
      <c r="L3" s="17"/>
      <c r="M3" s="9"/>
      <c r="N3" s="9"/>
      <c r="O3" s="9"/>
    </row>
    <row r="4" spans="1:15" ht="21" x14ac:dyDescent="0.25">
      <c r="A4" s="11">
        <v>1350</v>
      </c>
      <c r="B4" s="10">
        <v>6.7000000000000004E-2</v>
      </c>
      <c r="C4" s="10">
        <v>6.5000000000000002E-2</v>
      </c>
      <c r="D4" s="10">
        <v>6.5000000000000002E-2</v>
      </c>
      <c r="E4" s="10">
        <f t="shared" ref="E4:E14" si="0">AVERAGE(B4:D4)</f>
        <v>6.5666666666666665E-2</v>
      </c>
      <c r="F4" s="10">
        <v>1E-3</v>
      </c>
      <c r="G4" s="10">
        <v>6.2E-2</v>
      </c>
      <c r="H4" s="10">
        <v>5.0000000000000001E-3</v>
      </c>
      <c r="I4" s="17"/>
      <c r="J4" s="17"/>
      <c r="K4" s="17"/>
      <c r="L4" s="17"/>
      <c r="M4" s="9"/>
      <c r="N4" s="9"/>
      <c r="O4" s="9"/>
    </row>
    <row r="5" spans="1:15" ht="21" x14ac:dyDescent="0.25">
      <c r="A5" s="11">
        <v>675</v>
      </c>
      <c r="B5" s="10">
        <v>6.3E-2</v>
      </c>
      <c r="C5" s="10">
        <v>6.5000000000000002E-2</v>
      </c>
      <c r="D5" s="10">
        <v>6.6000000000000003E-2</v>
      </c>
      <c r="E5" s="10">
        <f t="shared" si="0"/>
        <v>6.4666666666666664E-2</v>
      </c>
      <c r="F5" s="10">
        <v>0</v>
      </c>
      <c r="G5" s="10">
        <v>6.2E-2</v>
      </c>
      <c r="H5" s="10">
        <v>5.0000000000000001E-3</v>
      </c>
      <c r="I5" s="14"/>
      <c r="J5" s="14"/>
      <c r="K5" s="14"/>
      <c r="L5" s="9"/>
      <c r="M5" s="9"/>
      <c r="N5" s="9"/>
      <c r="O5" s="9"/>
    </row>
    <row r="6" spans="1:15" ht="21" x14ac:dyDescent="0.25">
      <c r="A6" s="11">
        <v>337.5</v>
      </c>
      <c r="B6" s="10">
        <v>6.2E-2</v>
      </c>
      <c r="C6" s="10">
        <v>6.4000000000000001E-2</v>
      </c>
      <c r="D6" s="10">
        <v>6.7000000000000004E-2</v>
      </c>
      <c r="E6" s="10">
        <f t="shared" si="0"/>
        <v>6.433333333333334E-2</v>
      </c>
      <c r="F6" s="10">
        <v>2E-3</v>
      </c>
      <c r="G6" s="10">
        <v>6.6000000000000003E-2</v>
      </c>
      <c r="H6" s="10">
        <v>5.0000000000000001E-3</v>
      </c>
      <c r="I6" s="10"/>
      <c r="J6" s="9"/>
      <c r="K6" s="9"/>
      <c r="L6" s="9"/>
      <c r="M6" s="9"/>
      <c r="N6" s="9"/>
      <c r="O6" s="9"/>
    </row>
    <row r="7" spans="1:15" ht="21" x14ac:dyDescent="0.25">
      <c r="A7" s="11">
        <v>168.8</v>
      </c>
      <c r="B7" s="10">
        <v>6.6000000000000003E-2</v>
      </c>
      <c r="C7" s="10">
        <v>6.8000000000000005E-2</v>
      </c>
      <c r="D7" s="10">
        <v>6.8000000000000005E-2</v>
      </c>
      <c r="E7" s="10">
        <f t="shared" si="0"/>
        <v>6.7333333333333342E-2</v>
      </c>
      <c r="F7" s="10">
        <v>2E-3</v>
      </c>
      <c r="G7" s="10">
        <v>6.3E-2</v>
      </c>
      <c r="H7" s="10">
        <v>5.0000000000000001E-3</v>
      </c>
      <c r="I7" s="10"/>
      <c r="J7" s="9"/>
      <c r="K7" s="9"/>
      <c r="L7" s="9"/>
      <c r="M7" s="9"/>
      <c r="N7" s="9"/>
      <c r="O7" s="9"/>
    </row>
    <row r="8" spans="1:15" ht="21" x14ac:dyDescent="0.25">
      <c r="A8" s="12">
        <v>84.38</v>
      </c>
      <c r="B8" s="10">
        <v>7.1999999999999995E-2</v>
      </c>
      <c r="C8" s="10">
        <v>8.4000000000000005E-2</v>
      </c>
      <c r="D8" s="10">
        <v>7.3999999999999996E-2</v>
      </c>
      <c r="E8" s="10">
        <f t="shared" si="0"/>
        <v>7.6666666666666661E-2</v>
      </c>
      <c r="F8" s="10">
        <v>1E-3</v>
      </c>
      <c r="G8" s="10">
        <v>6.0999999999999999E-2</v>
      </c>
      <c r="H8" s="10">
        <v>5.0000000000000001E-3</v>
      </c>
      <c r="I8" s="10"/>
      <c r="J8" s="9"/>
      <c r="K8" s="9"/>
      <c r="L8" s="9"/>
      <c r="M8" s="9"/>
      <c r="N8" s="9"/>
      <c r="O8" s="9"/>
    </row>
    <row r="9" spans="1:15" ht="21" x14ac:dyDescent="0.25">
      <c r="A9" s="12">
        <v>42.19</v>
      </c>
      <c r="B9" s="10">
        <v>0.16700000000000001</v>
      </c>
      <c r="C9" s="10">
        <v>0.13400000000000001</v>
      </c>
      <c r="D9" s="10">
        <v>0.156</v>
      </c>
      <c r="E9" s="10">
        <f t="shared" si="0"/>
        <v>0.15233333333333335</v>
      </c>
      <c r="F9" s="10">
        <v>1E-3</v>
      </c>
      <c r="G9" s="10">
        <v>5.8000000000000003E-2</v>
      </c>
      <c r="H9" s="10">
        <v>5.0000000000000001E-3</v>
      </c>
      <c r="I9" s="10"/>
      <c r="J9" s="9"/>
      <c r="K9" s="9"/>
      <c r="L9" s="9"/>
      <c r="M9" s="9"/>
      <c r="N9" s="9"/>
      <c r="O9" s="9"/>
    </row>
    <row r="10" spans="1:15" ht="21" x14ac:dyDescent="0.25">
      <c r="A10" s="12">
        <v>21.09</v>
      </c>
      <c r="B10" s="10">
        <v>0.249</v>
      </c>
      <c r="C10" s="10">
        <v>0.20599999999999999</v>
      </c>
      <c r="D10" s="10">
        <v>0.255</v>
      </c>
      <c r="E10" s="10">
        <f t="shared" si="0"/>
        <v>0.23666666666666666</v>
      </c>
      <c r="F10" s="10">
        <v>1.2999999999999999E-2</v>
      </c>
      <c r="G10" s="10">
        <v>6.0999999999999999E-2</v>
      </c>
      <c r="H10" s="10">
        <v>5.0000000000000001E-3</v>
      </c>
      <c r="I10" s="10"/>
      <c r="J10" s="9"/>
      <c r="K10" s="9"/>
      <c r="L10" s="9"/>
      <c r="M10" s="9"/>
      <c r="N10" s="9"/>
      <c r="O10" s="9"/>
    </row>
    <row r="11" spans="1:15" ht="21" x14ac:dyDescent="0.25">
      <c r="A11" s="12">
        <v>10.55</v>
      </c>
      <c r="B11" s="10">
        <v>0.24299999999999999</v>
      </c>
      <c r="C11" s="10">
        <v>0.218</v>
      </c>
      <c r="D11" s="10">
        <v>0.26400000000000001</v>
      </c>
      <c r="E11" s="10">
        <f t="shared" si="0"/>
        <v>0.24166666666666667</v>
      </c>
      <c r="F11" s="10">
        <v>5.0000000000000001E-3</v>
      </c>
      <c r="G11" s="10">
        <v>6.3E-2</v>
      </c>
      <c r="H11" s="10">
        <v>5.0000000000000001E-3</v>
      </c>
      <c r="I11" s="10"/>
      <c r="J11" s="9"/>
      <c r="K11" s="9"/>
      <c r="L11" s="9"/>
      <c r="M11" s="9"/>
      <c r="N11" s="9"/>
      <c r="O11" s="9"/>
    </row>
    <row r="12" spans="1:15" ht="21" x14ac:dyDescent="0.25">
      <c r="A12" s="12">
        <v>5.27</v>
      </c>
      <c r="B12" s="10">
        <v>0.24099999999999999</v>
      </c>
      <c r="C12" s="10">
        <v>0.30099999999999999</v>
      </c>
      <c r="D12" s="10">
        <v>0.23400000000000001</v>
      </c>
      <c r="E12" s="10">
        <f t="shared" si="0"/>
        <v>0.25866666666666666</v>
      </c>
      <c r="F12" s="10">
        <v>4.0000000000000001E-3</v>
      </c>
      <c r="G12" s="10">
        <v>0.06</v>
      </c>
      <c r="H12" s="10">
        <v>5.0000000000000001E-3</v>
      </c>
      <c r="I12" s="10"/>
      <c r="J12" s="9"/>
      <c r="K12" s="9"/>
      <c r="L12" s="9"/>
      <c r="M12" s="9"/>
      <c r="N12" s="9"/>
      <c r="O12" s="9"/>
    </row>
    <row r="13" spans="1:15" ht="21" x14ac:dyDescent="0.25">
      <c r="A13" s="12">
        <v>2.64</v>
      </c>
      <c r="B13" s="10">
        <v>0.33300000000000002</v>
      </c>
      <c r="C13" s="10">
        <v>0.26700000000000002</v>
      </c>
      <c r="D13" s="10">
        <v>0.253</v>
      </c>
      <c r="E13" s="10">
        <f t="shared" si="0"/>
        <v>0.28433333333333338</v>
      </c>
      <c r="F13" s="10">
        <v>1E-3</v>
      </c>
      <c r="G13" s="10">
        <v>6.0999999999999999E-2</v>
      </c>
      <c r="H13" s="10">
        <v>5.0000000000000001E-3</v>
      </c>
      <c r="I13" s="10"/>
      <c r="J13" s="9"/>
      <c r="K13" s="9"/>
      <c r="L13" s="9"/>
      <c r="M13" s="9"/>
      <c r="N13" s="9"/>
      <c r="O13" s="9"/>
    </row>
    <row r="14" spans="1:15" ht="21" x14ac:dyDescent="0.25">
      <c r="A14" s="11">
        <v>0</v>
      </c>
      <c r="B14" s="8">
        <v>0.25700000000000001</v>
      </c>
      <c r="C14" s="8">
        <v>0.27700000000000002</v>
      </c>
      <c r="D14" s="8">
        <v>0.32300000000000001</v>
      </c>
      <c r="E14" s="10">
        <f t="shared" si="0"/>
        <v>0.28566666666666668</v>
      </c>
      <c r="F14" s="10">
        <v>7.0000000000000001E-3</v>
      </c>
      <c r="G14" s="10">
        <v>5.8999999999999997E-2</v>
      </c>
      <c r="H14" s="10">
        <v>5.0000000000000001E-3</v>
      </c>
      <c r="I14" s="10"/>
      <c r="J14" s="9"/>
      <c r="K14" s="9"/>
      <c r="L14" s="9"/>
      <c r="M14" s="9"/>
      <c r="N14" s="9"/>
      <c r="O14" s="9"/>
    </row>
    <row r="15" spans="1:15" ht="21" x14ac:dyDescent="0.25">
      <c r="A15" s="13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1" x14ac:dyDescent="0.25">
      <c r="A17" s="15" t="s">
        <v>16</v>
      </c>
      <c r="B17" s="15"/>
      <c r="C17" s="1"/>
      <c r="D17" s="1"/>
      <c r="J17" s="9"/>
      <c r="K17" s="9"/>
      <c r="L17" s="9"/>
      <c r="M17" s="9"/>
      <c r="N17" s="9"/>
      <c r="O17" s="9"/>
    </row>
    <row r="18" spans="1:15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13</v>
      </c>
      <c r="G18" s="1" t="s">
        <v>7</v>
      </c>
      <c r="H18" s="1" t="s">
        <v>8</v>
      </c>
      <c r="I18" s="1"/>
      <c r="J18" s="9"/>
      <c r="K18" s="9"/>
      <c r="L18" s="9"/>
      <c r="M18" s="9"/>
      <c r="N18" s="9"/>
      <c r="O18" s="9"/>
    </row>
    <row r="19" spans="1:15" ht="21" x14ac:dyDescent="0.25">
      <c r="A19" s="1">
        <v>2700</v>
      </c>
      <c r="B19" s="3">
        <v>6.3E-2</v>
      </c>
      <c r="C19" s="3">
        <v>6.8000000000000005E-2</v>
      </c>
      <c r="D19" s="3">
        <v>6.3E-2</v>
      </c>
      <c r="E19" s="3">
        <f>AVERAGE(B19:D19)</f>
        <v>6.4666666666666664E-2</v>
      </c>
      <c r="F19" s="3">
        <f>STDEV(B19:D19)</f>
        <v>2.8867513459481316E-3</v>
      </c>
      <c r="G19" s="3">
        <v>5.8000000000000003E-2</v>
      </c>
      <c r="H19" s="3">
        <v>5.0000000000000001E-3</v>
      </c>
      <c r="M19" s="9"/>
      <c r="N19" s="9"/>
      <c r="O19" s="9"/>
    </row>
    <row r="20" spans="1:15" ht="21" x14ac:dyDescent="0.25">
      <c r="A20" s="4">
        <f>A19/2</f>
        <v>1350</v>
      </c>
      <c r="B20" s="3">
        <v>6.6000000000000003E-2</v>
      </c>
      <c r="C20" s="3">
        <v>6.4000000000000001E-2</v>
      </c>
      <c r="D20" s="3">
        <v>6.3E-2</v>
      </c>
      <c r="E20" s="3">
        <f t="shared" ref="E20:E30" si="1">AVERAGE(B20:D20)</f>
        <v>6.433333333333334E-2</v>
      </c>
      <c r="F20" s="3">
        <f t="shared" ref="F20:F30" si="2">STDEV(B20:D20)</f>
        <v>1.5275252316519479E-3</v>
      </c>
      <c r="G20" s="3">
        <v>6.0999999999999999E-2</v>
      </c>
      <c r="H20" s="3">
        <v>5.0000000000000001E-3</v>
      </c>
      <c r="M20" s="9"/>
      <c r="N20" s="9"/>
      <c r="O20" s="9"/>
    </row>
    <row r="21" spans="1:15" ht="21" x14ac:dyDescent="0.25">
      <c r="A21" s="4">
        <f t="shared" ref="A21:A29" si="3">A20/2</f>
        <v>675</v>
      </c>
      <c r="B21" s="3">
        <v>6.4000000000000001E-2</v>
      </c>
      <c r="C21" s="3">
        <v>6.6000000000000003E-2</v>
      </c>
      <c r="D21" s="3">
        <v>6.4000000000000001E-2</v>
      </c>
      <c r="E21" s="3">
        <f t="shared" si="1"/>
        <v>6.4666666666666664E-2</v>
      </c>
      <c r="F21" s="3">
        <f t="shared" si="2"/>
        <v>1.1547005383792527E-3</v>
      </c>
      <c r="G21" s="3">
        <v>6.2E-2</v>
      </c>
      <c r="H21" s="3">
        <v>5.0000000000000001E-3</v>
      </c>
      <c r="I21" s="3"/>
      <c r="J21" s="9"/>
      <c r="K21" s="9"/>
      <c r="L21" s="9"/>
      <c r="M21" s="9"/>
      <c r="N21" s="9"/>
      <c r="O21" s="9"/>
    </row>
    <row r="22" spans="1:15" ht="21" x14ac:dyDescent="0.25">
      <c r="A22" s="4">
        <f t="shared" si="3"/>
        <v>337.5</v>
      </c>
      <c r="B22" s="3">
        <v>6.3E-2</v>
      </c>
      <c r="C22" s="3">
        <v>6.5000000000000002E-2</v>
      </c>
      <c r="D22" s="3">
        <v>6.8000000000000005E-2</v>
      </c>
      <c r="E22" s="3">
        <f t="shared" si="1"/>
        <v>6.533333333333334E-2</v>
      </c>
      <c r="F22" s="3">
        <f t="shared" si="2"/>
        <v>2.5166114784235852E-3</v>
      </c>
      <c r="G22" s="3">
        <v>6.0999999999999999E-2</v>
      </c>
      <c r="H22" s="3">
        <v>5.0000000000000001E-3</v>
      </c>
      <c r="I22" s="3"/>
      <c r="J22" s="9"/>
      <c r="K22" s="9"/>
      <c r="L22" s="9"/>
      <c r="M22" s="9"/>
      <c r="N22" s="9"/>
      <c r="O22" s="9"/>
    </row>
    <row r="23" spans="1:15" ht="21" x14ac:dyDescent="0.25">
      <c r="A23" s="4">
        <f t="shared" si="3"/>
        <v>168.75</v>
      </c>
      <c r="B23" s="3">
        <v>6.3E-2</v>
      </c>
      <c r="C23" s="3">
        <v>6.4000000000000001E-2</v>
      </c>
      <c r="D23" s="3">
        <v>6.4000000000000001E-2</v>
      </c>
      <c r="E23" s="3">
        <f t="shared" si="1"/>
        <v>6.3666666666666663E-2</v>
      </c>
      <c r="F23" s="3">
        <f t="shared" si="2"/>
        <v>5.7735026918962634E-4</v>
      </c>
      <c r="G23" s="3">
        <v>6.3E-2</v>
      </c>
      <c r="H23" s="3">
        <v>5.0000000000000001E-3</v>
      </c>
      <c r="I23" s="16" t="s">
        <v>14</v>
      </c>
      <c r="J23" s="16"/>
      <c r="K23" s="16"/>
      <c r="L23" s="16"/>
      <c r="M23" s="9"/>
      <c r="N23" s="9"/>
      <c r="O23" s="9"/>
    </row>
    <row r="24" spans="1:15" ht="21" x14ac:dyDescent="0.25">
      <c r="A24" s="5">
        <f t="shared" si="3"/>
        <v>84.375</v>
      </c>
      <c r="B24" s="3">
        <v>6.5000000000000002E-2</v>
      </c>
      <c r="C24" s="3">
        <v>6.3E-2</v>
      </c>
      <c r="D24" s="3">
        <v>6.6000000000000003E-2</v>
      </c>
      <c r="E24" s="3">
        <f t="shared" si="1"/>
        <v>6.4666666666666664E-2</v>
      </c>
      <c r="F24" s="3">
        <f t="shared" si="2"/>
        <v>1.5275252316519479E-3</v>
      </c>
      <c r="G24" s="3">
        <v>6.0999999999999999E-2</v>
      </c>
      <c r="H24" s="3">
        <v>5.0000000000000001E-3</v>
      </c>
      <c r="I24" s="16"/>
      <c r="J24" s="16"/>
      <c r="K24" s="16"/>
      <c r="L24" s="16"/>
      <c r="M24" s="9"/>
      <c r="N24" s="9"/>
      <c r="O24" s="9"/>
    </row>
    <row r="25" spans="1:15" ht="21" x14ac:dyDescent="0.25">
      <c r="A25" s="5">
        <f t="shared" si="3"/>
        <v>42.1875</v>
      </c>
      <c r="B25" s="3">
        <v>8.3000000000000004E-2</v>
      </c>
      <c r="C25" s="3">
        <v>8.5999999999999993E-2</v>
      </c>
      <c r="D25" s="3">
        <v>8.1000000000000003E-2</v>
      </c>
      <c r="E25" s="3">
        <f t="shared" si="1"/>
        <v>8.3333333333333329E-2</v>
      </c>
      <c r="F25" s="3">
        <f t="shared" si="2"/>
        <v>2.5166114784235779E-3</v>
      </c>
      <c r="G25" s="3">
        <v>5.8000000000000003E-2</v>
      </c>
      <c r="H25" s="3">
        <v>5.0000000000000001E-3</v>
      </c>
      <c r="I25" s="3"/>
      <c r="J25" s="9"/>
      <c r="K25" s="9"/>
      <c r="L25" s="9"/>
      <c r="M25" s="9"/>
      <c r="N25" s="9"/>
      <c r="O25" s="9"/>
    </row>
    <row r="26" spans="1:15" ht="21" x14ac:dyDescent="0.25">
      <c r="A26" s="5">
        <f t="shared" si="3"/>
        <v>21.09375</v>
      </c>
      <c r="B26" s="3">
        <v>0.16</v>
      </c>
      <c r="C26" s="3">
        <v>0.151</v>
      </c>
      <c r="D26" s="3">
        <v>0.13900000000000001</v>
      </c>
      <c r="E26" s="3">
        <f t="shared" si="1"/>
        <v>0.15</v>
      </c>
      <c r="F26" s="3">
        <f t="shared" si="2"/>
        <v>1.0535653752852734E-2</v>
      </c>
      <c r="G26" s="3">
        <v>5.8000000000000003E-2</v>
      </c>
      <c r="H26" s="3">
        <v>5.0000000000000001E-3</v>
      </c>
      <c r="I26" s="3"/>
      <c r="J26" s="9"/>
      <c r="K26" s="9"/>
      <c r="L26" s="9"/>
      <c r="M26" s="9"/>
      <c r="N26" s="9"/>
      <c r="O26" s="9"/>
    </row>
    <row r="27" spans="1:15" ht="21" x14ac:dyDescent="0.25">
      <c r="A27" s="5">
        <f t="shared" si="3"/>
        <v>10.546875</v>
      </c>
      <c r="B27" s="3">
        <v>0.20699999999999999</v>
      </c>
      <c r="C27" s="3">
        <v>0.20300000000000001</v>
      </c>
      <c r="D27" s="3">
        <v>0.191</v>
      </c>
      <c r="E27" s="3">
        <f t="shared" si="1"/>
        <v>0.20033333333333334</v>
      </c>
      <c r="F27" s="3">
        <f t="shared" si="2"/>
        <v>8.3266639978645269E-3</v>
      </c>
      <c r="G27" s="3">
        <v>0.06</v>
      </c>
      <c r="H27" s="3">
        <v>5.0000000000000001E-3</v>
      </c>
      <c r="I27" s="3"/>
      <c r="J27" s="9"/>
      <c r="K27" s="9"/>
      <c r="L27" s="9"/>
      <c r="M27" s="9"/>
      <c r="N27" s="9"/>
      <c r="O27" s="9"/>
    </row>
    <row r="28" spans="1:15" ht="21" x14ac:dyDescent="0.25">
      <c r="A28" s="5">
        <f t="shared" si="3"/>
        <v>5.2734375</v>
      </c>
      <c r="B28" s="3">
        <v>0.24</v>
      </c>
      <c r="C28" s="3">
        <v>0.253</v>
      </c>
      <c r="D28" s="3">
        <v>0.216</v>
      </c>
      <c r="E28" s="3">
        <f t="shared" si="1"/>
        <v>0.23633333333333331</v>
      </c>
      <c r="F28" s="3">
        <f t="shared" si="2"/>
        <v>1.877054430040145E-2</v>
      </c>
      <c r="G28" s="3">
        <v>0.06</v>
      </c>
      <c r="H28" s="3">
        <v>5.0000000000000001E-3</v>
      </c>
      <c r="I28" s="3"/>
      <c r="J28" s="9"/>
      <c r="K28" s="9"/>
      <c r="L28" s="9"/>
      <c r="M28" s="9"/>
      <c r="N28" s="9"/>
      <c r="O28" s="9"/>
    </row>
    <row r="29" spans="1:15" ht="21" x14ac:dyDescent="0.25">
      <c r="A29" s="5">
        <f t="shared" si="3"/>
        <v>2.63671875</v>
      </c>
      <c r="B29" s="3">
        <v>0.28000000000000003</v>
      </c>
      <c r="C29" s="3">
        <v>0.25900000000000001</v>
      </c>
      <c r="D29" s="3">
        <v>0.247</v>
      </c>
      <c r="E29" s="3">
        <f t="shared" si="1"/>
        <v>0.26200000000000001</v>
      </c>
      <c r="F29" s="3">
        <f t="shared" si="2"/>
        <v>1.6703293088490081E-2</v>
      </c>
      <c r="G29" s="3">
        <v>0.06</v>
      </c>
      <c r="H29" s="3">
        <v>5.0000000000000001E-3</v>
      </c>
      <c r="I29" s="3"/>
      <c r="J29" s="9"/>
      <c r="K29" s="9"/>
      <c r="L29" s="9"/>
      <c r="M29" s="9"/>
      <c r="N29" s="9"/>
      <c r="O29" s="9"/>
    </row>
    <row r="30" spans="1:15" ht="21" x14ac:dyDescent="0.25">
      <c r="A30" s="4">
        <v>0</v>
      </c>
      <c r="B30" s="1">
        <v>0.27800000000000002</v>
      </c>
      <c r="C30" s="1">
        <v>0.28000000000000003</v>
      </c>
      <c r="D30" s="1">
        <v>0.27400000000000002</v>
      </c>
      <c r="E30" s="3">
        <f t="shared" si="1"/>
        <v>0.27733333333333338</v>
      </c>
      <c r="F30" s="3">
        <f t="shared" si="2"/>
        <v>3.0550504633038958E-3</v>
      </c>
      <c r="G30" s="3">
        <v>0.06</v>
      </c>
      <c r="H30" s="3">
        <v>5.0000000000000001E-3</v>
      </c>
      <c r="I30" s="3"/>
      <c r="J30" s="9"/>
      <c r="K30" s="9"/>
      <c r="L30" s="9"/>
      <c r="M30" s="9"/>
      <c r="N30" s="9"/>
      <c r="O30" s="9"/>
    </row>
    <row r="31" spans="1:15" ht="21" x14ac:dyDescent="0.25">
      <c r="A31" s="6"/>
      <c r="J31" s="9"/>
      <c r="K31" s="9"/>
      <c r="L31" s="9"/>
      <c r="M31" s="9"/>
      <c r="N31" s="9"/>
      <c r="O31" s="9"/>
    </row>
    <row r="32" spans="1:15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</sheetData>
  <mergeCells count="4">
    <mergeCell ref="A1:B1"/>
    <mergeCell ref="I3:L4"/>
    <mergeCell ref="A17:B17"/>
    <mergeCell ref="I23:L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Kanamycin</vt:lpstr>
      <vt:lpstr>Hygromycin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2019-08-15T15:22:00Z</dcterms:created>
  <dcterms:modified xsi:type="dcterms:W3CDTF">2019-08-19T17:13:33Z</dcterms:modified>
</cp:coreProperties>
</file>